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joze_nose_dars_si/Documents/Dokumenti/VZD/ZDRAVNIŠKI PREGLEDI/RAZPIS 2024/"/>
    </mc:Choice>
  </mc:AlternateContent>
  <xr:revisionPtr revIDLastSave="0" documentId="8_{17F19325-1BBF-4553-8094-F3631A6E6D2A}" xr6:coauthVersionLast="47" xr6:coauthVersionMax="47" xr10:uidLastSave="{00000000-0000-0000-0000-000000000000}"/>
  <bookViews>
    <workbookView xWindow="28680" yWindow="-120" windowWidth="29040" windowHeight="15840" xr2:uid="{E98BE703-B5EF-4BAA-AB6B-E947A66C8B0A}"/>
  </bookViews>
  <sheets>
    <sheet name="SKLOP 1" sheetId="3" r:id="rId1"/>
    <sheet name="SKLOP 2" sheetId="2" r:id="rId2"/>
    <sheet name="SKLOP 3" sheetId="4" r:id="rId3"/>
    <sheet name="SKLOP 4" sheetId="5" r:id="rId4"/>
    <sheet name="SKLOP 5" sheetId="6" r:id="rId5"/>
    <sheet name="SKLOP 6" sheetId="7" r:id="rId6"/>
    <sheet name="SKLOP 7" sheetId="8" r:id="rId7"/>
    <sheet name="SKLOP 8" sheetId="9" r:id="rId8"/>
    <sheet name="SKLOP 9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0" l="1"/>
  <c r="F22" i="10"/>
  <c r="F20" i="10"/>
  <c r="F19" i="10"/>
  <c r="F18" i="10"/>
  <c r="F17" i="10"/>
  <c r="F16" i="10"/>
  <c r="F15" i="10"/>
  <c r="F14" i="10"/>
  <c r="F13" i="10"/>
  <c r="F12" i="10"/>
  <c r="F11" i="10"/>
  <c r="F10" i="10"/>
  <c r="F8" i="10"/>
  <c r="F23" i="9"/>
  <c r="F22" i="9"/>
  <c r="F25" i="9" s="1"/>
  <c r="F20" i="9"/>
  <c r="F19" i="9"/>
  <c r="F18" i="9"/>
  <c r="F17" i="9"/>
  <c r="F16" i="9"/>
  <c r="F15" i="9"/>
  <c r="F14" i="9"/>
  <c r="F13" i="9"/>
  <c r="F12" i="9"/>
  <c r="F11" i="9"/>
  <c r="F10" i="9"/>
  <c r="F8" i="9"/>
  <c r="F24" i="9" s="1"/>
  <c r="F26" i="9" s="1"/>
  <c r="F23" i="8"/>
  <c r="F22" i="8"/>
  <c r="F25" i="8" s="1"/>
  <c r="F20" i="8"/>
  <c r="F19" i="8"/>
  <c r="F18" i="8"/>
  <c r="F17" i="8"/>
  <c r="F16" i="8"/>
  <c r="F15" i="8"/>
  <c r="F14" i="8"/>
  <c r="F13" i="8"/>
  <c r="F12" i="8"/>
  <c r="F11" i="8"/>
  <c r="F10" i="8"/>
  <c r="F8" i="8"/>
  <c r="F23" i="7"/>
  <c r="F22" i="7"/>
  <c r="F25" i="7" s="1"/>
  <c r="F20" i="7"/>
  <c r="F19" i="7"/>
  <c r="F18" i="7"/>
  <c r="F17" i="7"/>
  <c r="F16" i="7"/>
  <c r="F15" i="7"/>
  <c r="F14" i="7"/>
  <c r="F13" i="7"/>
  <c r="F12" i="7"/>
  <c r="F11" i="7"/>
  <c r="F10" i="7"/>
  <c r="F8" i="7"/>
  <c r="F23" i="6"/>
  <c r="F25" i="6" s="1"/>
  <c r="F22" i="6"/>
  <c r="F20" i="6"/>
  <c r="F19" i="6"/>
  <c r="F18" i="6"/>
  <c r="F17" i="6"/>
  <c r="F16" i="6"/>
  <c r="F15" i="6"/>
  <c r="F14" i="6"/>
  <c r="F13" i="6"/>
  <c r="F12" i="6"/>
  <c r="F11" i="6"/>
  <c r="F10" i="6"/>
  <c r="F8" i="6"/>
  <c r="F23" i="5"/>
  <c r="F22" i="5"/>
  <c r="F20" i="5"/>
  <c r="F19" i="5"/>
  <c r="F18" i="5"/>
  <c r="F17" i="5"/>
  <c r="F16" i="5"/>
  <c r="F15" i="5"/>
  <c r="F14" i="5"/>
  <c r="F13" i="5"/>
  <c r="F12" i="5"/>
  <c r="F11" i="5"/>
  <c r="F10" i="5"/>
  <c r="F8" i="5"/>
  <c r="F24" i="4"/>
  <c r="F23" i="4"/>
  <c r="F25" i="4"/>
  <c r="F22" i="4"/>
  <c r="F20" i="4"/>
  <c r="F19" i="4"/>
  <c r="F18" i="4"/>
  <c r="F17" i="4"/>
  <c r="F16" i="4"/>
  <c r="F15" i="4"/>
  <c r="F14" i="4"/>
  <c r="F13" i="4"/>
  <c r="F12" i="4"/>
  <c r="F11" i="4"/>
  <c r="F10" i="4"/>
  <c r="F8" i="4"/>
  <c r="F23" i="2"/>
  <c r="F22" i="2"/>
  <c r="F20" i="2"/>
  <c r="F19" i="2"/>
  <c r="F18" i="2"/>
  <c r="F17" i="2"/>
  <c r="F16" i="2"/>
  <c r="F15" i="2"/>
  <c r="F14" i="2"/>
  <c r="F13" i="2"/>
  <c r="F12" i="2"/>
  <c r="F11" i="2"/>
  <c r="F10" i="2"/>
  <c r="F8" i="2"/>
  <c r="F23" i="3"/>
  <c r="F22" i="3"/>
  <c r="F11" i="3"/>
  <c r="F12" i="3"/>
  <c r="F13" i="3"/>
  <c r="F14" i="3"/>
  <c r="F15" i="3"/>
  <c r="F16" i="3"/>
  <c r="F17" i="3"/>
  <c r="F18" i="3"/>
  <c r="F19" i="3"/>
  <c r="F20" i="3"/>
  <c r="F10" i="3"/>
  <c r="F8" i="3"/>
  <c r="F25" i="10" l="1"/>
  <c r="F24" i="6"/>
  <c r="F24" i="5"/>
  <c r="F25" i="5"/>
  <c r="F27" i="4"/>
  <c r="F25" i="2"/>
  <c r="F24" i="10"/>
  <c r="F24" i="8"/>
  <c r="F26" i="8" s="1"/>
  <c r="F24" i="7"/>
  <c r="F26" i="7" s="1"/>
  <c r="F26" i="6"/>
  <c r="F26" i="4"/>
  <c r="F24" i="2"/>
  <c r="F24" i="3"/>
  <c r="F25" i="3"/>
  <c r="F26" i="2" l="1"/>
  <c r="F26" i="10"/>
  <c r="F26" i="5"/>
  <c r="F28" i="4"/>
  <c r="F26" i="3"/>
</calcChain>
</file>

<file path=xl/sharedStrings.xml><?xml version="1.0" encoding="utf-8"?>
<sst xmlns="http://schemas.openxmlformats.org/spreadsheetml/2006/main" count="571" uniqueCount="67">
  <si>
    <t>Zap. št.</t>
  </si>
  <si>
    <t>Postavka dela</t>
  </si>
  <si>
    <t>Količina</t>
  </si>
  <si>
    <t xml:space="preserve">ME </t>
  </si>
  <si>
    <t>Cena/ME</t>
  </si>
  <si>
    <t xml:space="preserve">Vrednost </t>
  </si>
  <si>
    <t>Izvajanje zdravstvenih pregledov delavcev</t>
  </si>
  <si>
    <t> pregled</t>
  </si>
  <si>
    <t>Dodatne preiskave:</t>
  </si>
  <si>
    <t>Perimetrija</t>
  </si>
  <si>
    <t>preiskava</t>
  </si>
  <si>
    <t>Niktometrija</t>
  </si>
  <si>
    <t>ADG</t>
  </si>
  <si>
    <t xml:space="preserve">BFV - Rombergov test </t>
  </si>
  <si>
    <t>Psihološki test</t>
  </si>
  <si>
    <t>Test urina na droge</t>
  </si>
  <si>
    <t>Mala spirometrija</t>
  </si>
  <si>
    <t>PSA</t>
  </si>
  <si>
    <t>CDT</t>
  </si>
  <si>
    <t>TSH</t>
  </si>
  <si>
    <t>Kontrolni pregled</t>
  </si>
  <si>
    <t>pregled</t>
  </si>
  <si>
    <t xml:space="preserve">REZERVIRANA SREDSTVA </t>
  </si>
  <si>
    <t>-</t>
  </si>
  <si>
    <t>Svetovalne ure</t>
  </si>
  <si>
    <t>ura</t>
  </si>
  <si>
    <t>Izdelava letnega poročila</t>
  </si>
  <si>
    <t>poročilo</t>
  </si>
  <si>
    <t>2.1.</t>
  </si>
  <si>
    <t>2.2.</t>
  </si>
  <si>
    <t>Skupaj z DDV</t>
  </si>
  <si>
    <t xml:space="preserve">Rok izvajanja/izvedbe pogodbenih obveznosti je 60  mesecev od datuma sklenitve pogodbe. </t>
  </si>
  <si>
    <t>Strinjamo se, da so razpisane količine na enoto mere in so okvirne ter se prilagajajo konkretnim potrebam ter razpoložljivim finančnim sredstvom naročnika. Naročnik ni zavezan naročiti celotne količine storitev.</t>
  </si>
  <si>
    <t xml:space="preserve">Izjavljamo, da smo ponudili in izpolnili vse pozicije iz predračuna. Nobene od postavk ne ponujamo brezplačno, ni enaka 0 EUR ali neizpolnjena. </t>
  </si>
  <si>
    <t>Vse cene in vrednosti so izražene v evrih. Cena ne vsebuje DDV. Cene in vrednosti so obračunane in zaokrožene na dve (2) decimalki. V ponudbeni ceni/ME so zajeti vsi stroški v zvezi s predmetom naročila.</t>
  </si>
  <si>
    <t>Kraj izvajanja pregledov (naslov – kraj z ulico in hišno številko) :</t>
  </si>
  <si>
    <r>
      <t>Lokacija urejenega brezplačnega parkirišča</t>
    </r>
    <r>
      <rPr>
        <sz val="11"/>
        <color theme="1"/>
        <rFont val="Calibri"/>
        <family val="2"/>
        <charset val="238"/>
      </rPr>
      <t xml:space="preserve"> (če obstaja):</t>
    </r>
  </si>
  <si>
    <t xml:space="preserve">Datum:                          </t>
  </si>
  <si>
    <t>Podpis:</t>
  </si>
  <si>
    <t>Ponudnik:</t>
  </si>
  <si>
    <t xml:space="preserve">PONUDBENI PREDRAČUN št. </t>
  </si>
  <si>
    <t>DDV 22% samo na poz. 5 in 6</t>
  </si>
  <si>
    <t>2.3.</t>
  </si>
  <si>
    <t>2.4.</t>
  </si>
  <si>
    <t>2.5.</t>
  </si>
  <si>
    <t>2.6.</t>
  </si>
  <si>
    <t>2.7.</t>
  </si>
  <si>
    <t>2.8.</t>
  </si>
  <si>
    <t>2.9.</t>
  </si>
  <si>
    <t>2.10.</t>
  </si>
  <si>
    <t>Sodelovanje pri pripravi dokumentacije za IK</t>
  </si>
  <si>
    <t>Izdelava zdravstvene analize delovnih mest</t>
  </si>
  <si>
    <t>kos</t>
  </si>
  <si>
    <t>skupina delovnih mest</t>
  </si>
  <si>
    <t>DDV 22% samo na poz. 5, 6, 7 in 8</t>
  </si>
  <si>
    <t>2.0</t>
  </si>
  <si>
    <t>Skupaj brez DDV</t>
  </si>
  <si>
    <t xml:space="preserve">Rok izvajanja pogodbenih obveznosti je 60  mesecev od datuma sklenitve pogodbe. </t>
  </si>
  <si>
    <t>SKLOP 3 : LJUBLJANA</t>
  </si>
  <si>
    <t>SKLOP 4 : HRUŠICA</t>
  </si>
  <si>
    <r>
      <t>SKLOP 2 :</t>
    </r>
    <r>
      <rPr>
        <u/>
        <sz val="11"/>
        <color theme="1"/>
        <rFont val="Calibri"/>
        <family val="2"/>
        <charset val="238"/>
      </rPr>
      <t xml:space="preserve"> </t>
    </r>
    <r>
      <rPr>
        <b/>
        <u/>
        <sz val="11"/>
        <color theme="1"/>
        <rFont val="Calibri"/>
        <family val="2"/>
        <charset val="238"/>
      </rPr>
      <t>SLOVENSKE KONJICE</t>
    </r>
  </si>
  <si>
    <t>SKLOP 9 : MURSKA SOBOTA</t>
  </si>
  <si>
    <t>SKLOP 8: NOVO MESTO</t>
  </si>
  <si>
    <t>SKLOP 7: VRANSKO</t>
  </si>
  <si>
    <t>SKLOP 1 : POSTOJNA</t>
  </si>
  <si>
    <t>SKLOP 5 : MARIBOR</t>
  </si>
  <si>
    <t>SKLOP 6 : KOZINA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</si>
</sst>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43" fontId="0" fillId="0" borderId="0" xfId="1" applyFont="1"/>
    <xf numFmtId="43" fontId="0" fillId="0" borderId="2" xfId="1" applyFont="1" applyBorder="1"/>
    <xf numFmtId="43" fontId="0" fillId="0" borderId="1" xfId="1" applyFont="1" applyBorder="1"/>
    <xf numFmtId="43" fontId="0" fillId="0" borderId="0" xfId="1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0" fillId="0" borderId="10" xfId="0" applyBorder="1"/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vertical="center" wrapText="1"/>
    </xf>
    <xf numFmtId="43" fontId="0" fillId="0" borderId="10" xfId="1" applyFont="1" applyBorder="1"/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justify" vertical="center" wrapText="1"/>
    </xf>
    <xf numFmtId="0" fontId="6" fillId="0" borderId="12" xfId="0" applyFont="1" applyBorder="1"/>
    <xf numFmtId="43" fontId="2" fillId="0" borderId="13" xfId="1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43" fontId="0" fillId="0" borderId="15" xfId="1" applyFont="1" applyBorder="1"/>
    <xf numFmtId="16" fontId="4" fillId="0" borderId="14" xfId="0" applyNumberFormat="1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justify" vertical="center" wrapText="1"/>
    </xf>
    <xf numFmtId="0" fontId="0" fillId="0" borderId="17" xfId="0" applyBorder="1"/>
    <xf numFmtId="43" fontId="0" fillId="0" borderId="18" xfId="1" applyFont="1" applyBorder="1"/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9" xfId="0" applyBorder="1"/>
    <xf numFmtId="43" fontId="0" fillId="0" borderId="20" xfId="1" applyFont="1" applyBorder="1"/>
    <xf numFmtId="0" fontId="2" fillId="0" borderId="21" xfId="0" applyFont="1" applyBorder="1" applyAlignment="1">
      <alignment horizontal="center" vertical="center" wrapText="1"/>
    </xf>
    <xf numFmtId="0" fontId="0" fillId="0" borderId="22" xfId="0" applyBorder="1"/>
    <xf numFmtId="43" fontId="0" fillId="0" borderId="23" xfId="1" applyFont="1" applyBorder="1"/>
    <xf numFmtId="0" fontId="7" fillId="0" borderId="1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43" fontId="0" fillId="0" borderId="0" xfId="1" applyFont="1" applyBorder="1"/>
    <xf numFmtId="0" fontId="0" fillId="0" borderId="0" xfId="0" applyBorder="1"/>
    <xf numFmtId="0" fontId="0" fillId="0" borderId="0" xfId="0" applyBorder="1" applyAlignment="1"/>
    <xf numFmtId="43" fontId="0" fillId="0" borderId="0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6" xfId="0" applyFont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4E88-D84D-49DE-97C1-D9DEFF2B4A60}">
  <dimension ref="A1:F42"/>
  <sheetViews>
    <sheetView tabSelected="1" topLeftCell="A9" workbookViewId="0">
      <selection activeCell="L22" sqref="L22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64</v>
      </c>
      <c r="B5" s="47"/>
      <c r="C5" s="47"/>
      <c r="D5" s="47"/>
      <c r="E5" s="47"/>
      <c r="F5" s="47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27">
        <v>400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27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27">
        <v>200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27">
        <v>300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27">
        <v>200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27">
        <v>200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27">
        <v>200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27">
        <v>50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27">
        <v>300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27">
        <v>200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27">
        <v>10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27">
        <v>10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27">
        <v>50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10" t="s">
        <v>23</v>
      </c>
      <c r="D21" s="27" t="s">
        <v>23</v>
      </c>
      <c r="E21" s="27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27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28">
        <v>5</v>
      </c>
      <c r="F23" s="19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8" spans="1:6" x14ac:dyDescent="0.25">
      <c r="A28" s="51" t="s">
        <v>57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35.450000000000003" customHeight="1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35.450000000000003" customHeight="1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3:F3"/>
    <mergeCell ref="A5:F5"/>
    <mergeCell ref="A40:F40"/>
    <mergeCell ref="A28:F28"/>
    <mergeCell ref="C26:E26"/>
    <mergeCell ref="C25:E25"/>
    <mergeCell ref="C24:E24"/>
    <mergeCell ref="A30:F30"/>
    <mergeCell ref="A32:F32"/>
    <mergeCell ref="A34:F34"/>
    <mergeCell ref="A36:F36"/>
    <mergeCell ref="A37:F37"/>
    <mergeCell ref="A39:F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E85D5-B293-4E82-BF1D-39AD9148EF83}">
  <dimension ref="A1:F42"/>
  <sheetViews>
    <sheetView topLeftCell="A9" workbookViewId="0">
      <selection activeCell="M30" sqref="M30"/>
    </sheetView>
  </sheetViews>
  <sheetFormatPr defaultRowHeight="15" x14ac:dyDescent="0.25"/>
  <cols>
    <col min="1" max="1" width="9.28515625" customWidth="1"/>
    <col min="2" max="2" width="17" style="7" customWidth="1"/>
    <col min="4" max="4" width="11.85546875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60</v>
      </c>
      <c r="B5" s="47"/>
      <c r="C5" s="47"/>
      <c r="D5" s="47"/>
      <c r="E5" s="47"/>
      <c r="F5" s="47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32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30"/>
      <c r="E8" s="27">
        <v>300</v>
      </c>
      <c r="F8" s="31">
        <f>D8*E8</f>
        <v>0</v>
      </c>
    </row>
    <row r="9" spans="1:6" ht="30" x14ac:dyDescent="0.25">
      <c r="A9" s="18">
        <v>2</v>
      </c>
      <c r="B9" s="11" t="s">
        <v>8</v>
      </c>
      <c r="C9" s="10"/>
      <c r="D9" s="30"/>
      <c r="E9" s="27"/>
      <c r="F9" s="31"/>
    </row>
    <row r="10" spans="1:6" ht="30" x14ac:dyDescent="0.25">
      <c r="A10" s="20" t="s">
        <v>28</v>
      </c>
      <c r="B10" s="11" t="s">
        <v>9</v>
      </c>
      <c r="C10" s="10" t="s">
        <v>10</v>
      </c>
      <c r="D10" s="30"/>
      <c r="E10" s="27">
        <v>100</v>
      </c>
      <c r="F10" s="31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30"/>
      <c r="E11" s="27">
        <v>150</v>
      </c>
      <c r="F11" s="31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30"/>
      <c r="E12" s="27">
        <v>150</v>
      </c>
      <c r="F12" s="31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30"/>
      <c r="E13" s="27">
        <v>150</v>
      </c>
      <c r="F13" s="31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30"/>
      <c r="E14" s="27">
        <v>150</v>
      </c>
      <c r="F14" s="31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30"/>
      <c r="E15" s="27">
        <v>50</v>
      </c>
      <c r="F15" s="31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30"/>
      <c r="E16" s="27">
        <v>200</v>
      </c>
      <c r="F16" s="31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30"/>
      <c r="E17" s="27">
        <v>100</v>
      </c>
      <c r="F17" s="31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30"/>
      <c r="E18" s="27">
        <v>20</v>
      </c>
      <c r="F18" s="31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30"/>
      <c r="E19" s="27">
        <v>20</v>
      </c>
      <c r="F19" s="31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30"/>
      <c r="E20" s="27">
        <v>30</v>
      </c>
      <c r="F20" s="31">
        <f t="shared" si="0"/>
        <v>0</v>
      </c>
    </row>
    <row r="21" spans="1:6" ht="30" x14ac:dyDescent="0.25">
      <c r="A21" s="18">
        <v>4</v>
      </c>
      <c r="B21" s="11" t="s">
        <v>22</v>
      </c>
      <c r="C21" s="27" t="s">
        <v>23</v>
      </c>
      <c r="D21" s="27" t="s">
        <v>23</v>
      </c>
      <c r="E21" s="27" t="s">
        <v>23</v>
      </c>
      <c r="F21" s="31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30"/>
      <c r="E22" s="27">
        <v>10</v>
      </c>
      <c r="F22" s="31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33"/>
      <c r="E23" s="28">
        <v>5</v>
      </c>
      <c r="F23" s="34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7" spans="1:6" x14ac:dyDescent="0.25">
      <c r="C27" s="41"/>
      <c r="D27" s="41"/>
      <c r="E27" s="40"/>
      <c r="F27" s="42"/>
    </row>
    <row r="28" spans="1:6" ht="12.75" customHeight="1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3:F3"/>
    <mergeCell ref="A5:F5"/>
    <mergeCell ref="A40:F40"/>
    <mergeCell ref="C24:E24"/>
    <mergeCell ref="C25:E25"/>
    <mergeCell ref="C26:E26"/>
    <mergeCell ref="A28:F28"/>
    <mergeCell ref="A30:F30"/>
    <mergeCell ref="A32:F32"/>
    <mergeCell ref="A34:F34"/>
    <mergeCell ref="A36:F36"/>
    <mergeCell ref="A37:F37"/>
    <mergeCell ref="A39:F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63B3-6D27-4633-9ACF-6D55AF364CCC}">
  <dimension ref="A1:F44"/>
  <sheetViews>
    <sheetView topLeftCell="A16" workbookViewId="0">
      <selection activeCell="A30" sqref="A30:XFD31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58</v>
      </c>
      <c r="B5" s="60"/>
      <c r="C5" s="60"/>
      <c r="D5" s="60"/>
      <c r="E5" s="60"/>
      <c r="F5" s="60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35">
        <v>800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35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35">
        <v>200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35">
        <v>300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35">
        <v>300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35">
        <v>200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35">
        <v>300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35">
        <v>50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35">
        <v>400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5">
        <v>100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5">
        <v>50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5">
        <v>100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5">
        <v>50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35" t="s">
        <v>23</v>
      </c>
      <c r="D21" s="35" t="s">
        <v>23</v>
      </c>
      <c r="E21" s="35" t="s">
        <v>23</v>
      </c>
      <c r="F21" s="19">
        <v>5000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5">
        <v>30</v>
      </c>
      <c r="F22" s="19">
        <f>D22*E22</f>
        <v>0</v>
      </c>
    </row>
    <row r="23" spans="1:6" ht="30" x14ac:dyDescent="0.25">
      <c r="A23" s="10">
        <v>6</v>
      </c>
      <c r="B23" s="11" t="s">
        <v>26</v>
      </c>
      <c r="C23" s="10" t="s">
        <v>27</v>
      </c>
      <c r="D23" s="9"/>
      <c r="E23" s="27">
        <v>5</v>
      </c>
      <c r="F23" s="12">
        <f>D23*E23</f>
        <v>0</v>
      </c>
    </row>
    <row r="24" spans="1:6" ht="61.5" customHeight="1" x14ac:dyDescent="0.25">
      <c r="A24" s="10">
        <v>7</v>
      </c>
      <c r="B24" s="11" t="s">
        <v>50</v>
      </c>
      <c r="C24" s="10" t="s">
        <v>52</v>
      </c>
      <c r="D24" s="9"/>
      <c r="E24" s="27">
        <v>100</v>
      </c>
      <c r="F24" s="12">
        <f>D24*E24</f>
        <v>0</v>
      </c>
    </row>
    <row r="25" spans="1:6" ht="61.5" customHeight="1" x14ac:dyDescent="0.25">
      <c r="A25" s="10">
        <v>8</v>
      </c>
      <c r="B25" s="11" t="s">
        <v>51</v>
      </c>
      <c r="C25" s="10" t="s">
        <v>53</v>
      </c>
      <c r="D25" s="9"/>
      <c r="E25" s="27">
        <v>16</v>
      </c>
      <c r="F25" s="12">
        <f>D25*E25</f>
        <v>0</v>
      </c>
    </row>
    <row r="26" spans="1:6" ht="15.75" thickBot="1" x14ac:dyDescent="0.3">
      <c r="C26" s="54" t="s">
        <v>56</v>
      </c>
      <c r="D26" s="54"/>
      <c r="E26" s="55"/>
      <c r="F26" s="4">
        <f>SUM(F8:F25)</f>
        <v>5000</v>
      </c>
    </row>
    <row r="27" spans="1:6" ht="15.75" thickBot="1" x14ac:dyDescent="0.3">
      <c r="C27" s="52" t="s">
        <v>54</v>
      </c>
      <c r="D27" s="52"/>
      <c r="E27" s="53"/>
      <c r="F27" s="5">
        <f>(F22+F23+F24+F25)*0.22</f>
        <v>0</v>
      </c>
    </row>
    <row r="28" spans="1:6" ht="15.75" thickBot="1" x14ac:dyDescent="0.3">
      <c r="C28" s="52" t="s">
        <v>30</v>
      </c>
      <c r="D28" s="52"/>
      <c r="E28" s="53"/>
      <c r="F28" s="5">
        <f>SUM(F26:F27)</f>
        <v>5000</v>
      </c>
    </row>
    <row r="29" spans="1:6" x14ac:dyDescent="0.25">
      <c r="C29" s="39"/>
      <c r="D29" s="39"/>
      <c r="E29" s="40"/>
      <c r="F29" s="42"/>
    </row>
    <row r="30" spans="1:6" x14ac:dyDescent="0.25">
      <c r="A30" s="51" t="s">
        <v>31</v>
      </c>
      <c r="B30" s="51"/>
      <c r="C30" s="51"/>
      <c r="D30" s="51"/>
      <c r="E30" s="51"/>
      <c r="F30" s="51"/>
    </row>
    <row r="31" spans="1:6" x14ac:dyDescent="0.25">
      <c r="A31" s="1"/>
      <c r="C31" s="1"/>
      <c r="D31" s="1"/>
      <c r="F31" s="2"/>
    </row>
    <row r="32" spans="1:6" ht="42.75" customHeight="1" x14ac:dyDescent="0.25">
      <c r="A32" s="56" t="s">
        <v>32</v>
      </c>
      <c r="B32" s="56"/>
      <c r="C32" s="56"/>
      <c r="D32" s="56"/>
      <c r="E32" s="56"/>
      <c r="F32" s="56"/>
    </row>
    <row r="34" spans="1:6" ht="39" customHeight="1" x14ac:dyDescent="0.25">
      <c r="A34" s="56" t="s">
        <v>33</v>
      </c>
      <c r="B34" s="56"/>
      <c r="C34" s="56"/>
      <c r="D34" s="56"/>
      <c r="E34" s="56"/>
      <c r="F34" s="56"/>
    </row>
    <row r="36" spans="1:6" ht="48.75" customHeight="1" x14ac:dyDescent="0.25">
      <c r="A36" s="56" t="s">
        <v>34</v>
      </c>
      <c r="B36" s="56"/>
      <c r="C36" s="56"/>
      <c r="D36" s="56"/>
      <c r="E36" s="56"/>
      <c r="F36" s="56"/>
    </row>
    <row r="37" spans="1:6" ht="15.75" thickBot="1" x14ac:dyDescent="0.3"/>
    <row r="38" spans="1:6" x14ac:dyDescent="0.25">
      <c r="A38" s="57" t="s">
        <v>35</v>
      </c>
      <c r="B38" s="58"/>
      <c r="C38" s="58"/>
      <c r="D38" s="58"/>
      <c r="E38" s="58"/>
      <c r="F38" s="59"/>
    </row>
    <row r="39" spans="1:6" ht="15.75" thickBot="1" x14ac:dyDescent="0.3">
      <c r="A39" s="48"/>
      <c r="B39" s="49"/>
      <c r="C39" s="49"/>
      <c r="D39" s="49"/>
      <c r="E39" s="49"/>
      <c r="F39" s="50"/>
    </row>
    <row r="40" spans="1:6" ht="15.75" thickBot="1" x14ac:dyDescent="0.3"/>
    <row r="41" spans="1:6" x14ac:dyDescent="0.25">
      <c r="A41" s="57" t="s">
        <v>36</v>
      </c>
      <c r="B41" s="58"/>
      <c r="C41" s="58"/>
      <c r="D41" s="58"/>
      <c r="E41" s="58"/>
      <c r="F41" s="59"/>
    </row>
    <row r="42" spans="1:6" ht="15.75" thickBot="1" x14ac:dyDescent="0.3">
      <c r="A42" s="48"/>
      <c r="B42" s="49"/>
      <c r="C42" s="49"/>
      <c r="D42" s="49"/>
      <c r="E42" s="49"/>
      <c r="F42" s="50"/>
    </row>
    <row r="44" spans="1:6" ht="15.75" x14ac:dyDescent="0.25">
      <c r="B44" s="8" t="s">
        <v>37</v>
      </c>
      <c r="E44" s="29" t="s">
        <v>38</v>
      </c>
    </row>
  </sheetData>
  <mergeCells count="13">
    <mergeCell ref="A42:F42"/>
    <mergeCell ref="A32:F32"/>
    <mergeCell ref="A34:F34"/>
    <mergeCell ref="A36:F36"/>
    <mergeCell ref="A38:F38"/>
    <mergeCell ref="A39:F39"/>
    <mergeCell ref="A41:F41"/>
    <mergeCell ref="A30:F30"/>
    <mergeCell ref="A3:F3"/>
    <mergeCell ref="A5:F5"/>
    <mergeCell ref="C26:E26"/>
    <mergeCell ref="C27:E27"/>
    <mergeCell ref="C28:E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F04C0-01DA-4A15-A153-6C431AEEBB9B}">
  <dimension ref="A1:J42"/>
  <sheetViews>
    <sheetView topLeftCell="A15" zoomScaleNormal="100" workbookViewId="0">
      <selection activeCell="A28" sqref="A28:XFD29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10" s="1" customFormat="1" x14ac:dyDescent="0.25">
      <c r="A1" s="1" t="s">
        <v>39</v>
      </c>
      <c r="B1" s="7"/>
      <c r="E1" s="6"/>
      <c r="F1" s="2"/>
    </row>
    <row r="3" spans="1:10" x14ac:dyDescent="0.25">
      <c r="A3" s="46" t="s">
        <v>40</v>
      </c>
      <c r="B3" s="46"/>
      <c r="C3" s="46"/>
      <c r="D3" s="46"/>
      <c r="E3" s="46"/>
      <c r="F3" s="46"/>
    </row>
    <row r="5" spans="1:10" s="1" customFormat="1" x14ac:dyDescent="0.25">
      <c r="A5" s="47" t="s">
        <v>59</v>
      </c>
      <c r="B5" s="47"/>
      <c r="C5" s="47"/>
      <c r="D5" s="47"/>
      <c r="E5" s="47"/>
      <c r="F5" s="47"/>
    </row>
    <row r="6" spans="1:10" ht="15.75" thickBot="1" x14ac:dyDescent="0.3"/>
    <row r="7" spans="1:10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10" ht="60" x14ac:dyDescent="0.25">
      <c r="A8" s="18">
        <v>1</v>
      </c>
      <c r="B8" s="11" t="s">
        <v>6</v>
      </c>
      <c r="C8" s="10" t="s">
        <v>7</v>
      </c>
      <c r="D8" s="9"/>
      <c r="E8" s="36">
        <v>250</v>
      </c>
      <c r="F8" s="19">
        <f>D8*E8</f>
        <v>0</v>
      </c>
    </row>
    <row r="9" spans="1:10" ht="30" x14ac:dyDescent="0.25">
      <c r="A9" s="18">
        <v>2</v>
      </c>
      <c r="B9" s="11" t="s">
        <v>8</v>
      </c>
      <c r="C9" s="10"/>
      <c r="D9" s="9"/>
      <c r="E9" s="36"/>
      <c r="F9" s="19"/>
    </row>
    <row r="10" spans="1:10" ht="30" x14ac:dyDescent="0.25">
      <c r="A10" s="20" t="s">
        <v>28</v>
      </c>
      <c r="B10" s="11" t="s">
        <v>9</v>
      </c>
      <c r="C10" s="10" t="s">
        <v>10</v>
      </c>
      <c r="D10" s="9"/>
      <c r="E10" s="36">
        <v>70</v>
      </c>
      <c r="F10" s="19">
        <f>D10*E10</f>
        <v>0</v>
      </c>
    </row>
    <row r="11" spans="1:10" ht="30" x14ac:dyDescent="0.25">
      <c r="A11" s="20" t="s">
        <v>29</v>
      </c>
      <c r="B11" s="11" t="s">
        <v>11</v>
      </c>
      <c r="C11" s="10" t="s">
        <v>10</v>
      </c>
      <c r="D11" s="9"/>
      <c r="E11" s="36">
        <v>150</v>
      </c>
      <c r="F11" s="19">
        <f t="shared" ref="F11:F20" si="0">D11*E11</f>
        <v>0</v>
      </c>
      <c r="J11" t="s">
        <v>55</v>
      </c>
    </row>
    <row r="12" spans="1:10" ht="30" x14ac:dyDescent="0.25">
      <c r="A12" s="20" t="s">
        <v>42</v>
      </c>
      <c r="B12" s="11" t="s">
        <v>12</v>
      </c>
      <c r="C12" s="10" t="s">
        <v>10</v>
      </c>
      <c r="D12" s="9"/>
      <c r="E12" s="36">
        <v>130</v>
      </c>
      <c r="F12" s="19">
        <f t="shared" si="0"/>
        <v>0</v>
      </c>
    </row>
    <row r="13" spans="1:10" ht="30" x14ac:dyDescent="0.25">
      <c r="A13" s="20" t="s">
        <v>43</v>
      </c>
      <c r="B13" s="11" t="s">
        <v>13</v>
      </c>
      <c r="C13" s="10" t="s">
        <v>10</v>
      </c>
      <c r="D13" s="9"/>
      <c r="E13" s="36">
        <v>100</v>
      </c>
      <c r="F13" s="19">
        <f t="shared" si="0"/>
        <v>0</v>
      </c>
    </row>
    <row r="14" spans="1:10" ht="30" x14ac:dyDescent="0.25">
      <c r="A14" s="20" t="s">
        <v>44</v>
      </c>
      <c r="B14" s="11" t="s">
        <v>14</v>
      </c>
      <c r="C14" s="10" t="s">
        <v>10</v>
      </c>
      <c r="D14" s="9"/>
      <c r="E14" s="36">
        <v>150</v>
      </c>
      <c r="F14" s="19">
        <f t="shared" si="0"/>
        <v>0</v>
      </c>
    </row>
    <row r="15" spans="1:10" ht="30" x14ac:dyDescent="0.25">
      <c r="A15" s="20" t="s">
        <v>45</v>
      </c>
      <c r="B15" s="11" t="s">
        <v>15</v>
      </c>
      <c r="C15" s="10" t="s">
        <v>10</v>
      </c>
      <c r="D15" s="9"/>
      <c r="E15" s="36">
        <v>70</v>
      </c>
      <c r="F15" s="19">
        <f t="shared" si="0"/>
        <v>0</v>
      </c>
    </row>
    <row r="16" spans="1:10" ht="30" x14ac:dyDescent="0.25">
      <c r="A16" s="20" t="s">
        <v>46</v>
      </c>
      <c r="B16" s="11" t="s">
        <v>16</v>
      </c>
      <c r="C16" s="10" t="s">
        <v>10</v>
      </c>
      <c r="D16" s="9"/>
      <c r="E16" s="36">
        <v>200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6">
        <v>80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6">
        <v>30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6">
        <v>20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6">
        <v>30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35" t="s">
        <v>23</v>
      </c>
      <c r="D21" s="35" t="s">
        <v>23</v>
      </c>
      <c r="E21" s="35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6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37">
        <v>5</v>
      </c>
      <c r="F23" s="25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7" spans="1:6" x14ac:dyDescent="0.25">
      <c r="C27" s="39"/>
      <c r="D27" s="39"/>
      <c r="E27" s="40"/>
      <c r="F27" s="42"/>
    </row>
    <row r="28" spans="1:6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40:F40"/>
    <mergeCell ref="A30:F30"/>
    <mergeCell ref="A32:F32"/>
    <mergeCell ref="A34:F34"/>
    <mergeCell ref="A36:F36"/>
    <mergeCell ref="A37:F37"/>
    <mergeCell ref="A39:F39"/>
    <mergeCell ref="A28:F28"/>
    <mergeCell ref="A3:F3"/>
    <mergeCell ref="A5:F5"/>
    <mergeCell ref="C24:E24"/>
    <mergeCell ref="C25:E25"/>
    <mergeCell ref="C26:E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4D54A-34BD-4922-9C4E-0820873D58C9}">
  <dimension ref="A1:F42"/>
  <sheetViews>
    <sheetView topLeftCell="A12" workbookViewId="0">
      <selection activeCell="A28" sqref="A28:XFD29"/>
    </sheetView>
  </sheetViews>
  <sheetFormatPr defaultRowHeight="15" x14ac:dyDescent="0.25"/>
  <cols>
    <col min="1" max="1" width="9.28515625" customWidth="1"/>
    <col min="2" max="2" width="17" style="7" customWidth="1"/>
    <col min="4" max="4" width="12.5703125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65</v>
      </c>
      <c r="B5" s="47"/>
      <c r="C5" s="47"/>
      <c r="D5" s="47"/>
      <c r="E5" s="47"/>
      <c r="F5" s="47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35">
        <v>350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35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35">
        <v>100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35">
        <v>150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35">
        <v>150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35">
        <v>150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35">
        <v>150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35">
        <v>100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35">
        <v>200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5">
        <v>200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5">
        <v>10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5">
        <v>10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5">
        <v>50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35" t="s">
        <v>23</v>
      </c>
      <c r="D21" s="35" t="s">
        <v>23</v>
      </c>
      <c r="E21" s="35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5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38">
        <v>5</v>
      </c>
      <c r="F23" s="25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7" spans="1:6" ht="19.5" customHeight="1" x14ac:dyDescent="0.25">
      <c r="C27" s="39"/>
      <c r="D27" s="39"/>
      <c r="E27" s="40"/>
      <c r="F27" s="42"/>
    </row>
    <row r="28" spans="1:6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40:F40"/>
    <mergeCell ref="A30:F30"/>
    <mergeCell ref="A32:F32"/>
    <mergeCell ref="A34:F34"/>
    <mergeCell ref="A36:F36"/>
    <mergeCell ref="A37:F37"/>
    <mergeCell ref="A39:F39"/>
    <mergeCell ref="A28:F28"/>
    <mergeCell ref="A3:F3"/>
    <mergeCell ref="A5:F5"/>
    <mergeCell ref="C24:E24"/>
    <mergeCell ref="C25:E25"/>
    <mergeCell ref="C26:E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B540-0B75-4496-9F10-9A19722D8352}">
  <dimension ref="A1:F42"/>
  <sheetViews>
    <sheetView topLeftCell="A12" workbookViewId="0">
      <selection activeCell="A27" sqref="A27:XFD28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66</v>
      </c>
      <c r="B5" s="47"/>
      <c r="C5" s="47"/>
      <c r="D5" s="47"/>
      <c r="E5" s="47"/>
      <c r="F5" s="47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35">
        <v>250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35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35">
        <v>100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35">
        <v>200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35">
        <v>150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35">
        <v>150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35">
        <v>100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35">
        <v>30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35">
        <v>200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5">
        <v>150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5">
        <v>5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5">
        <v>5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5">
        <v>20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10" t="s">
        <v>23</v>
      </c>
      <c r="D21" s="9"/>
      <c r="E21" s="35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5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38">
        <v>5</v>
      </c>
      <c r="F23" s="25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8" spans="1:6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40:F40"/>
    <mergeCell ref="A30:F30"/>
    <mergeCell ref="A32:F32"/>
    <mergeCell ref="A34:F34"/>
    <mergeCell ref="A36:F36"/>
    <mergeCell ref="A37:F37"/>
    <mergeCell ref="A39:F39"/>
    <mergeCell ref="A28:F28"/>
    <mergeCell ref="A3:F3"/>
    <mergeCell ref="A5:F5"/>
    <mergeCell ref="C24:E24"/>
    <mergeCell ref="C25:E25"/>
    <mergeCell ref="C26:E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C0BB2-F057-4F14-A11B-56FDD43A1D2D}">
  <dimension ref="A1:F42"/>
  <sheetViews>
    <sheetView topLeftCell="A13" workbookViewId="0">
      <selection activeCell="A27" sqref="A27:XFD28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63</v>
      </c>
      <c r="B5" s="47"/>
      <c r="C5" s="47"/>
      <c r="D5" s="47"/>
      <c r="E5" s="47"/>
      <c r="F5" s="47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35">
        <v>250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35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35">
        <v>70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35">
        <v>150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35">
        <v>150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35">
        <v>100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35">
        <v>100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35">
        <v>30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35">
        <v>200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5">
        <v>100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5">
        <v>20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5">
        <v>10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5">
        <v>20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35" t="s">
        <v>23</v>
      </c>
      <c r="D21" s="35" t="s">
        <v>23</v>
      </c>
      <c r="E21" s="35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5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38">
        <v>5</v>
      </c>
      <c r="F23" s="25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8" spans="1:6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40:F40"/>
    <mergeCell ref="A30:F30"/>
    <mergeCell ref="A32:F32"/>
    <mergeCell ref="A34:F34"/>
    <mergeCell ref="A36:F36"/>
    <mergeCell ref="A37:F37"/>
    <mergeCell ref="A39:F39"/>
    <mergeCell ref="A28:F28"/>
    <mergeCell ref="A3:F3"/>
    <mergeCell ref="A5:F5"/>
    <mergeCell ref="C24:E24"/>
    <mergeCell ref="C25:E25"/>
    <mergeCell ref="C26:E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F174-C9D4-41BF-B59A-8464094988D7}">
  <dimension ref="A1:F42"/>
  <sheetViews>
    <sheetView topLeftCell="A10" workbookViewId="0">
      <selection activeCell="A28" sqref="A28:XFD29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s="1" customFormat="1" x14ac:dyDescent="0.25">
      <c r="A5" s="47" t="s">
        <v>62</v>
      </c>
      <c r="B5" s="47"/>
      <c r="C5" s="47"/>
      <c r="D5" s="47"/>
      <c r="E5" s="47"/>
      <c r="F5" s="47"/>
    </row>
    <row r="6" spans="1:6" ht="15.75" thickBot="1" x14ac:dyDescent="0.3"/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35">
        <v>250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35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35">
        <v>70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35">
        <v>150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35">
        <v>100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35">
        <v>100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35">
        <v>100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35">
        <v>30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35">
        <v>200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5">
        <v>100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5">
        <v>20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5">
        <v>20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5">
        <v>20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35" t="s">
        <v>23</v>
      </c>
      <c r="D21" s="35" t="s">
        <v>23</v>
      </c>
      <c r="E21" s="35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5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38">
        <v>5</v>
      </c>
      <c r="F23" s="25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8" spans="1:6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40:F40"/>
    <mergeCell ref="A30:F30"/>
    <mergeCell ref="A32:F32"/>
    <mergeCell ref="A34:F34"/>
    <mergeCell ref="A36:F36"/>
    <mergeCell ref="A37:F37"/>
    <mergeCell ref="A39:F39"/>
    <mergeCell ref="A28:F28"/>
    <mergeCell ref="A3:F3"/>
    <mergeCell ref="A5:F5"/>
    <mergeCell ref="C24:E24"/>
    <mergeCell ref="C25:E25"/>
    <mergeCell ref="C26:E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73E46-23EC-4F7A-B427-B234D2939C6D}">
  <dimension ref="A1:F42"/>
  <sheetViews>
    <sheetView topLeftCell="A15" workbookViewId="0">
      <selection activeCell="P32" sqref="P32"/>
    </sheetView>
  </sheetViews>
  <sheetFormatPr defaultRowHeight="15" x14ac:dyDescent="0.25"/>
  <cols>
    <col min="1" max="1" width="9.28515625" customWidth="1"/>
    <col min="2" max="2" width="17" style="7" customWidth="1"/>
    <col min="4" max="4" width="12" customWidth="1"/>
    <col min="5" max="5" width="16" style="6" customWidth="1"/>
    <col min="6" max="6" width="26.28515625" style="3" customWidth="1"/>
  </cols>
  <sheetData>
    <row r="1" spans="1:6" s="1" customFormat="1" x14ac:dyDescent="0.25">
      <c r="A1" s="1" t="s">
        <v>39</v>
      </c>
      <c r="B1" s="7"/>
      <c r="E1" s="6"/>
      <c r="F1" s="2"/>
    </row>
    <row r="3" spans="1:6" x14ac:dyDescent="0.25">
      <c r="A3" s="46" t="s">
        <v>40</v>
      </c>
      <c r="B3" s="46"/>
      <c r="C3" s="46"/>
      <c r="D3" s="46"/>
      <c r="E3" s="46"/>
      <c r="F3" s="46"/>
    </row>
    <row r="5" spans="1:6" ht="15" customHeight="1" x14ac:dyDescent="0.25">
      <c r="A5" s="47" t="s">
        <v>61</v>
      </c>
      <c r="B5" s="47"/>
      <c r="C5" s="47"/>
      <c r="D5" s="47"/>
      <c r="E5" s="47"/>
      <c r="F5" s="47"/>
    </row>
    <row r="6" spans="1:6" ht="15.75" thickBot="1" x14ac:dyDescent="0.3">
      <c r="A6" s="43"/>
      <c r="B6" s="44"/>
      <c r="C6" s="43"/>
      <c r="D6" s="43"/>
      <c r="E6" s="45"/>
      <c r="F6" s="42"/>
    </row>
    <row r="7" spans="1:6" x14ac:dyDescent="0.25">
      <c r="A7" s="13" t="s">
        <v>0</v>
      </c>
      <c r="B7" s="14" t="s">
        <v>1</v>
      </c>
      <c r="C7" s="15" t="s">
        <v>3</v>
      </c>
      <c r="D7" s="16" t="s">
        <v>4</v>
      </c>
      <c r="E7" s="26" t="s">
        <v>2</v>
      </c>
      <c r="F7" s="17" t="s">
        <v>5</v>
      </c>
    </row>
    <row r="8" spans="1:6" ht="60" x14ac:dyDescent="0.25">
      <c r="A8" s="18">
        <v>1</v>
      </c>
      <c r="B8" s="11" t="s">
        <v>6</v>
      </c>
      <c r="C8" s="10" t="s">
        <v>7</v>
      </c>
      <c r="D8" s="9"/>
      <c r="E8" s="35">
        <v>150</v>
      </c>
      <c r="F8" s="19">
        <f>D8*E8</f>
        <v>0</v>
      </c>
    </row>
    <row r="9" spans="1:6" ht="30" x14ac:dyDescent="0.25">
      <c r="A9" s="18">
        <v>2</v>
      </c>
      <c r="B9" s="11" t="s">
        <v>8</v>
      </c>
      <c r="C9" s="10"/>
      <c r="D9" s="9"/>
      <c r="E9" s="35"/>
      <c r="F9" s="19"/>
    </row>
    <row r="10" spans="1:6" ht="30" x14ac:dyDescent="0.25">
      <c r="A10" s="20" t="s">
        <v>28</v>
      </c>
      <c r="B10" s="11" t="s">
        <v>9</v>
      </c>
      <c r="C10" s="10" t="s">
        <v>10</v>
      </c>
      <c r="D10" s="9"/>
      <c r="E10" s="35">
        <v>100</v>
      </c>
      <c r="F10" s="19">
        <f>D10*E10</f>
        <v>0</v>
      </c>
    </row>
    <row r="11" spans="1:6" ht="30" x14ac:dyDescent="0.25">
      <c r="A11" s="20" t="s">
        <v>29</v>
      </c>
      <c r="B11" s="11" t="s">
        <v>11</v>
      </c>
      <c r="C11" s="10" t="s">
        <v>10</v>
      </c>
      <c r="D11" s="9"/>
      <c r="E11" s="35">
        <v>100</v>
      </c>
      <c r="F11" s="19">
        <f t="shared" ref="F11:F20" si="0">D11*E11</f>
        <v>0</v>
      </c>
    </row>
    <row r="12" spans="1:6" ht="30" x14ac:dyDescent="0.25">
      <c r="A12" s="20" t="s">
        <v>42</v>
      </c>
      <c r="B12" s="11" t="s">
        <v>12</v>
      </c>
      <c r="C12" s="10" t="s">
        <v>10</v>
      </c>
      <c r="D12" s="9"/>
      <c r="E12" s="35">
        <v>100</v>
      </c>
      <c r="F12" s="19">
        <f t="shared" si="0"/>
        <v>0</v>
      </c>
    </row>
    <row r="13" spans="1:6" ht="30" x14ac:dyDescent="0.25">
      <c r="A13" s="20" t="s">
        <v>43</v>
      </c>
      <c r="B13" s="11" t="s">
        <v>13</v>
      </c>
      <c r="C13" s="10" t="s">
        <v>10</v>
      </c>
      <c r="D13" s="9"/>
      <c r="E13" s="35">
        <v>100</v>
      </c>
      <c r="F13" s="19">
        <f t="shared" si="0"/>
        <v>0</v>
      </c>
    </row>
    <row r="14" spans="1:6" ht="30" x14ac:dyDescent="0.25">
      <c r="A14" s="20" t="s">
        <v>44</v>
      </c>
      <c r="B14" s="11" t="s">
        <v>14</v>
      </c>
      <c r="C14" s="10" t="s">
        <v>10</v>
      </c>
      <c r="D14" s="9"/>
      <c r="E14" s="35">
        <v>100</v>
      </c>
      <c r="F14" s="19">
        <f t="shared" si="0"/>
        <v>0</v>
      </c>
    </row>
    <row r="15" spans="1:6" ht="30" x14ac:dyDescent="0.25">
      <c r="A15" s="20" t="s">
        <v>45</v>
      </c>
      <c r="B15" s="11" t="s">
        <v>15</v>
      </c>
      <c r="C15" s="10" t="s">
        <v>10</v>
      </c>
      <c r="D15" s="9"/>
      <c r="E15" s="35">
        <v>10</v>
      </c>
      <c r="F15" s="19">
        <f t="shared" si="0"/>
        <v>0</v>
      </c>
    </row>
    <row r="16" spans="1:6" ht="30" x14ac:dyDescent="0.25">
      <c r="A16" s="20" t="s">
        <v>46</v>
      </c>
      <c r="B16" s="11" t="s">
        <v>16</v>
      </c>
      <c r="C16" s="10" t="s">
        <v>10</v>
      </c>
      <c r="D16" s="9"/>
      <c r="E16" s="35">
        <v>120</v>
      </c>
      <c r="F16" s="19">
        <f t="shared" si="0"/>
        <v>0</v>
      </c>
    </row>
    <row r="17" spans="1:6" ht="30" x14ac:dyDescent="0.25">
      <c r="A17" s="20" t="s">
        <v>47</v>
      </c>
      <c r="B17" s="11" t="s">
        <v>17</v>
      </c>
      <c r="C17" s="10" t="s">
        <v>10</v>
      </c>
      <c r="D17" s="9"/>
      <c r="E17" s="35">
        <v>100</v>
      </c>
      <c r="F17" s="19">
        <f t="shared" si="0"/>
        <v>0</v>
      </c>
    </row>
    <row r="18" spans="1:6" ht="30" x14ac:dyDescent="0.25">
      <c r="A18" s="20" t="s">
        <v>48</v>
      </c>
      <c r="B18" s="11" t="s">
        <v>18</v>
      </c>
      <c r="C18" s="10" t="s">
        <v>10</v>
      </c>
      <c r="D18" s="9"/>
      <c r="E18" s="35">
        <v>10</v>
      </c>
      <c r="F18" s="19">
        <f t="shared" si="0"/>
        <v>0</v>
      </c>
    </row>
    <row r="19" spans="1:6" ht="30" x14ac:dyDescent="0.25">
      <c r="A19" s="20" t="s">
        <v>49</v>
      </c>
      <c r="B19" s="11" t="s">
        <v>19</v>
      </c>
      <c r="C19" s="10" t="s">
        <v>10</v>
      </c>
      <c r="D19" s="9"/>
      <c r="E19" s="35">
        <v>10</v>
      </c>
      <c r="F19" s="19">
        <f t="shared" si="0"/>
        <v>0</v>
      </c>
    </row>
    <row r="20" spans="1:6" x14ac:dyDescent="0.25">
      <c r="A20" s="18">
        <v>3</v>
      </c>
      <c r="B20" s="11" t="s">
        <v>20</v>
      </c>
      <c r="C20" s="10" t="s">
        <v>21</v>
      </c>
      <c r="D20" s="9"/>
      <c r="E20" s="35">
        <v>20</v>
      </c>
      <c r="F20" s="19">
        <f t="shared" si="0"/>
        <v>0</v>
      </c>
    </row>
    <row r="21" spans="1:6" ht="30" x14ac:dyDescent="0.25">
      <c r="A21" s="18">
        <v>4</v>
      </c>
      <c r="B21" s="11" t="s">
        <v>22</v>
      </c>
      <c r="C21" s="35" t="s">
        <v>23</v>
      </c>
      <c r="D21" s="35" t="s">
        <v>23</v>
      </c>
      <c r="E21" s="35" t="s">
        <v>23</v>
      </c>
      <c r="F21" s="19">
        <v>2000</v>
      </c>
    </row>
    <row r="22" spans="1:6" x14ac:dyDescent="0.25">
      <c r="A22" s="18">
        <v>5</v>
      </c>
      <c r="B22" s="11" t="s">
        <v>24</v>
      </c>
      <c r="C22" s="10" t="s">
        <v>25</v>
      </c>
      <c r="D22" s="9"/>
      <c r="E22" s="35">
        <v>10</v>
      </c>
      <c r="F22" s="19">
        <f>D22*E22</f>
        <v>0</v>
      </c>
    </row>
    <row r="23" spans="1:6" ht="30.75" thickBot="1" x14ac:dyDescent="0.3">
      <c r="A23" s="21">
        <v>6</v>
      </c>
      <c r="B23" s="22" t="s">
        <v>26</v>
      </c>
      <c r="C23" s="23" t="s">
        <v>27</v>
      </c>
      <c r="D23" s="24"/>
      <c r="E23" s="38">
        <v>5</v>
      </c>
      <c r="F23" s="25">
        <f>D23*E23</f>
        <v>0</v>
      </c>
    </row>
    <row r="24" spans="1:6" ht="15.75" thickBot="1" x14ac:dyDescent="0.3">
      <c r="C24" s="54" t="s">
        <v>56</v>
      </c>
      <c r="D24" s="54"/>
      <c r="E24" s="55"/>
      <c r="F24" s="4">
        <f>SUM(F8:F23)</f>
        <v>2000</v>
      </c>
    </row>
    <row r="25" spans="1:6" ht="15.75" thickBot="1" x14ac:dyDescent="0.3">
      <c r="C25" s="52" t="s">
        <v>41</v>
      </c>
      <c r="D25" s="52"/>
      <c r="E25" s="53"/>
      <c r="F25" s="5">
        <f>(F22+F23)*0.22</f>
        <v>0</v>
      </c>
    </row>
    <row r="26" spans="1:6" ht="15.75" thickBot="1" x14ac:dyDescent="0.3">
      <c r="C26" s="52" t="s">
        <v>30</v>
      </c>
      <c r="D26" s="52"/>
      <c r="E26" s="53"/>
      <c r="F26" s="5">
        <f>SUM(F24:F25)</f>
        <v>2000</v>
      </c>
    </row>
    <row r="28" spans="1:6" x14ac:dyDescent="0.25">
      <c r="A28" s="51" t="s">
        <v>31</v>
      </c>
      <c r="B28" s="51"/>
      <c r="C28" s="51"/>
      <c r="D28" s="51"/>
      <c r="E28" s="51"/>
      <c r="F28" s="51"/>
    </row>
    <row r="29" spans="1:6" x14ac:dyDescent="0.25">
      <c r="A29" s="1"/>
      <c r="C29" s="1"/>
      <c r="D29" s="1"/>
      <c r="F29" s="2"/>
    </row>
    <row r="30" spans="1:6" ht="42.75" customHeight="1" x14ac:dyDescent="0.25">
      <c r="A30" s="56" t="s">
        <v>32</v>
      </c>
      <c r="B30" s="56"/>
      <c r="C30" s="56"/>
      <c r="D30" s="56"/>
      <c r="E30" s="56"/>
      <c r="F30" s="56"/>
    </row>
    <row r="32" spans="1:6" ht="39" customHeight="1" x14ac:dyDescent="0.25">
      <c r="A32" s="56" t="s">
        <v>33</v>
      </c>
      <c r="B32" s="56"/>
      <c r="C32" s="56"/>
      <c r="D32" s="56"/>
      <c r="E32" s="56"/>
      <c r="F32" s="56"/>
    </row>
    <row r="34" spans="1:6" ht="48.75" customHeight="1" x14ac:dyDescent="0.25">
      <c r="A34" s="56" t="s">
        <v>34</v>
      </c>
      <c r="B34" s="56"/>
      <c r="C34" s="56"/>
      <c r="D34" s="56"/>
      <c r="E34" s="56"/>
      <c r="F34" s="56"/>
    </row>
    <row r="35" spans="1:6" ht="15.75" thickBot="1" x14ac:dyDescent="0.3"/>
    <row r="36" spans="1:6" x14ac:dyDescent="0.25">
      <c r="A36" s="57" t="s">
        <v>35</v>
      </c>
      <c r="B36" s="58"/>
      <c r="C36" s="58"/>
      <c r="D36" s="58"/>
      <c r="E36" s="58"/>
      <c r="F36" s="59"/>
    </row>
    <row r="37" spans="1:6" ht="15.75" thickBot="1" x14ac:dyDescent="0.3">
      <c r="A37" s="48"/>
      <c r="B37" s="49"/>
      <c r="C37" s="49"/>
      <c r="D37" s="49"/>
      <c r="E37" s="49"/>
      <c r="F37" s="50"/>
    </row>
    <row r="38" spans="1:6" ht="15.75" thickBot="1" x14ac:dyDescent="0.3"/>
    <row r="39" spans="1:6" x14ac:dyDescent="0.25">
      <c r="A39" s="57" t="s">
        <v>36</v>
      </c>
      <c r="B39" s="58"/>
      <c r="C39" s="58"/>
      <c r="D39" s="58"/>
      <c r="E39" s="58"/>
      <c r="F39" s="59"/>
    </row>
    <row r="40" spans="1:6" ht="15.75" thickBot="1" x14ac:dyDescent="0.3">
      <c r="A40" s="48"/>
      <c r="B40" s="49"/>
      <c r="C40" s="49"/>
      <c r="D40" s="49"/>
      <c r="E40" s="49"/>
      <c r="F40" s="50"/>
    </row>
    <row r="42" spans="1:6" ht="15.75" x14ac:dyDescent="0.25">
      <c r="B42" s="8" t="s">
        <v>37</v>
      </c>
      <c r="E42" s="29" t="s">
        <v>38</v>
      </c>
    </row>
  </sheetData>
  <mergeCells count="13">
    <mergeCell ref="A40:F40"/>
    <mergeCell ref="A30:F30"/>
    <mergeCell ref="A32:F32"/>
    <mergeCell ref="A34:F34"/>
    <mergeCell ref="A36:F36"/>
    <mergeCell ref="A37:F37"/>
    <mergeCell ref="A39:F39"/>
    <mergeCell ref="A28:F28"/>
    <mergeCell ref="A3:F3"/>
    <mergeCell ref="C24:E24"/>
    <mergeCell ref="C25:E25"/>
    <mergeCell ref="C26:E26"/>
    <mergeCell ref="A5:F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18c818-c5ed-4561-848c-c852de180047">
      <Terms xmlns="http://schemas.microsoft.com/office/infopath/2007/PartnerControls"/>
    </lcf76f155ced4ddcb4097134ff3c332f>
    <veljado xmlns="0918c818-c5ed-4561-848c-c852de180047" xsi:nil="true"/>
    <TaxCatchAll xmlns="0e58fa8e-aa66-494d-876e-e219c1e2830f" xsi:nil="true"/>
    <_dlc_DocId xmlns="72c4fca4-28e0-47b7-a655-9db407499cf6">SNFW67XKTNU6-1329144519-1598</_dlc_DocId>
    <_dlc_DocIdUrl xmlns="72c4fca4-28e0-47b7-a655-9db407499cf6">
      <Url>https://darssi.sharepoint.com/sites/SVZD/_layouts/15/DocIdRedir.aspx?ID=SNFW67XKTNU6-1329144519-1598</Url>
      <Description>SNFW67XKTNU6-1329144519-1598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A7D1F433ABB449B6EE32B44893FCFD" ma:contentTypeVersion="19" ma:contentTypeDescription="Ustvari nov dokument." ma:contentTypeScope="" ma:versionID="5ed2c75b9541247ce77185968ab3c06c">
  <xsd:schema xmlns:xsd="http://www.w3.org/2001/XMLSchema" xmlns:xs="http://www.w3.org/2001/XMLSchema" xmlns:p="http://schemas.microsoft.com/office/2006/metadata/properties" xmlns:ns2="72c4fca4-28e0-47b7-a655-9db407499cf6" xmlns:ns3="0918c818-c5ed-4561-848c-c852de180047" xmlns:ns4="0e58fa8e-aa66-494d-876e-e219c1e2830f" targetNamespace="http://schemas.microsoft.com/office/2006/metadata/properties" ma:root="true" ma:fieldsID="2730cc2ffa6c4e965546c2d9422ec1f6" ns2:_="" ns3:_="" ns4:_="">
    <xsd:import namespace="72c4fca4-28e0-47b7-a655-9db407499cf6"/>
    <xsd:import namespace="0918c818-c5ed-4561-848c-c852de180047"/>
    <xsd:import namespace="0e58fa8e-aa66-494d-876e-e219c1e283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veljado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4fca4-28e0-47b7-a655-9db407499c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Users" ma:index="19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8c818-c5ed-4561-848c-c852de180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veljado" ma:index="21" nillable="true" ma:displayName="velja do" ma:description="q8. 2. 2028" ma:format="DateOnly" ma:internalName="veljado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859987f5-ce5a-4618-b7d0-075c53ddfb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8fa8e-aa66-494d-876e-e219c1e2830f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311f21a3-7568-4cb1-9cf0-14b07033c435}" ma:internalName="TaxCatchAll" ma:showField="CatchAllData" ma:web="72c4fca4-28e0-47b7-a655-9db407499c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4615922-C9E5-48EC-ADDF-A3D20683CF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7F4CA3-6B8C-485D-9189-F02C16AB3E3B}">
  <ds:schemaRefs>
    <ds:schemaRef ds:uri="http://schemas.microsoft.com/office/infopath/2007/PartnerControls"/>
    <ds:schemaRef ds:uri="72c4fca4-28e0-47b7-a655-9db407499cf6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0e58fa8e-aa66-494d-876e-e219c1e2830f"/>
    <ds:schemaRef ds:uri="0918c818-c5ed-4561-848c-c852de18004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981BCB-EC9D-43C1-BF2E-22F7C2F4C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c4fca4-28e0-47b7-a655-9db407499cf6"/>
    <ds:schemaRef ds:uri="0918c818-c5ed-4561-848c-c852de180047"/>
    <ds:schemaRef ds:uri="0e58fa8e-aa66-494d-876e-e219c1e283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A355D7-C6C7-4D30-9F20-DC331A6455E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NOSE, Jože</dc:creator>
  <cp:lastModifiedBy>NOSE, Jože</cp:lastModifiedBy>
  <dcterms:created xsi:type="dcterms:W3CDTF">2024-09-23T07:44:06Z</dcterms:created>
  <dcterms:modified xsi:type="dcterms:W3CDTF">2024-09-27T09:12:36Z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0x010100D4A7D1F433ABB449B6EE32B44893FCFD</vt:lpwstr>
  </property>
  <property fmtid="{D5CDD505-2E9C-101B-9397-08002B2CF9AE}" pid="3" name="MediaServiceImageTags">
    <vt:lpwstr/>
  </property>
  <property fmtid="{D5CDD505-2E9C-101B-9397-08002B2CF9AE}" pid="4" name="_dlc_DocIdItemGuid">
    <vt:lpwstr>812bfeb7-5424-48ee-abaa-e4afe7922c73</vt:lpwstr>
  </property>
</Properties>
</file>